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revisions/_rels/revisionHeaders.xml.rels" ContentType="application/vnd.openxmlformats-package.relationship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XARD Ci" sheetId="1" state="visible" r:id="rId2"/>
  </sheets>
  <definedNames>
    <definedName function="false" hidden="false" localSheetId="0" name="_xlnm.Print_Area" vbProcedure="false">'XARD Ci'!$A$1:$J$29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<sst xmlns="http://schemas.openxmlformats.org/spreadsheetml/2006/main" count="12" uniqueCount="10">
  <si>
    <t xml:space="preserve">Compound interest is the 8th Wonder of the World</t>
  </si>
  <si>
    <t xml:space="preserve">He who understands it, earns it... he who doesn't, pays it.</t>
  </si>
  <si>
    <t xml:space="preserve">Reps</t>
  </si>
  <si>
    <t xml:space="preserve">Target %</t>
  </si>
  <si>
    <t xml:space="preserve">Total</t>
  </si>
  <si>
    <t xml:space="preserve">Start Fund</t>
  </si>
  <si>
    <t xml:space="preserve">Sets</t>
  </si>
  <si>
    <t xml:space="preserve">Fund</t>
  </si>
  <si>
    <t xml:space="preserve">%MU</t>
  </si>
  <si>
    <t xml:space="preserve">Monthly Total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</si>
</sst>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"/>
    <numFmt numFmtId="166" formatCode="_(* #,##0.00_);_(* \(#,##0.00\);_(* \-??_);_(@_)"/>
    <numFmt numFmtId="167" formatCode="_(\$* #,##0.00_);_(\$* \(#,##0.00\);_(\$* \-??_);_(@_)"/>
    <numFmt numFmtId="168" formatCode="\£#,##0.00_);&quot;(£&quot;#,##0.00\)"/>
    <numFmt numFmtId="169" formatCode="0.00"/>
    <numFmt numFmtId="170" formatCode="\£#,##0_);&quot;(£&quot;#,##0\)"/>
    <numFmt numFmtId="171" formatCode="0"/>
    <numFmt numFmtId="172" formatCode="#,##0.00"/>
    <numFmt numFmtId="173" formatCode="[$£-809]#,##0;[RED]\-[$£-809]#,##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1"/>
    </font>
    <font>
      <i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4"/>
      <color rgb="FFFF0000"/>
      <name val="Calibri"/>
      <family val="2"/>
      <charset val="1"/>
    </font>
    <font>
      <b val="true"/>
      <sz val="14"/>
      <color rgb="FF0070C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hair"/>
      <top style="medium"/>
      <bottom style="hair"/>
      <diagonal/>
    </border>
    <border diagonalUp="false" diagonalDown="false">
      <left style="hair"/>
      <right style="hair"/>
      <top style="medium"/>
      <bottom style="hair"/>
      <diagonal/>
    </border>
    <border diagonalUp="false" diagonalDown="false">
      <left style="hair"/>
      <right style="medium"/>
      <top style="medium"/>
      <bottom style="hair"/>
      <diagonal/>
    </border>
    <border diagonalUp="false" diagonalDown="false">
      <left style="medium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medium"/>
      <top style="hair"/>
      <bottom style="hair"/>
      <diagonal/>
    </border>
    <border diagonalUp="false" diagonalDown="false">
      <left style="medium"/>
      <right style="hair"/>
      <top style="hair"/>
      <bottom style="thin"/>
      <diagonal/>
    </border>
    <border diagonalUp="false" diagonalDown="false">
      <left style="hair"/>
      <right style="hair"/>
      <top style="hair"/>
      <bottom style="thin"/>
      <diagonal/>
    </border>
    <border diagonalUp="false" diagonalDown="false">
      <left style="hair"/>
      <right style="medium"/>
      <top style="hair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1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0" fillId="0" borderId="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0" fillId="0" borderId="3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0" fillId="0" borderId="0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7" fillId="0" borderId="5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7" fillId="0" borderId="5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7" fillId="0" borderId="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70" fontId="7" fillId="0" borderId="6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8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8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7" fillId="0" borderId="8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7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7" fillId="0" borderId="8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70" fontId="7" fillId="0" borderId="9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7" fillId="0" borderId="11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7" fillId="0" borderId="1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7" fillId="0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70" fontId="7" fillId="0" borderId="12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false" hidden="false"/>
    </xf>
    <xf numFmtId="165" fontId="7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72" fontId="7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73" fontId="7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usernames" Target="revisions/userNames.xml"/><Relationship Id="rId5" Type="http://schemas.openxmlformats.org/officeDocument/2006/relationships/revisionHeaders" Target="revisions/revisionHeaders.xml"/>
</Relationships>
</file>

<file path=xl/revisions/_rels/revisionHeaders.xml.rels><?xml version="1.0" encoding="UTF-8"?>
<Relationships xmlns="http://schemas.openxmlformats.org/package/2006/relationships"><Relationship Id="rId1" Type="http://schemas.openxmlformats.org/officeDocument/2006/relationships/revisionLog" Target="revisionLog1.xml"/><Relationship Id="rId2" Type="http://schemas.openxmlformats.org/officeDocument/2006/relationships/revisionLog" Target="revisionLog2.xml"/><Relationship Id="rId3" Type="http://schemas.openxmlformats.org/officeDocument/2006/relationships/revisionLog" Target="revisionLog3.xml"/><Relationship Id="rId4" Type="http://schemas.openxmlformats.org/officeDocument/2006/relationships/revisionLog" Target="revisionLog4.xml"/>
</Relationships>
</file>

<file path=xl/revisions/revisionHeaders.xml><?xml version="1.0" encoding="utf-8"?>
<headers xmlns="http://schemas.openxmlformats.org/spreadsheetml/2006/main" xmlns:r="http://schemas.openxmlformats.org/officeDocument/2006/relationships" guid="{D357379C-C6DA-4D4A-832A-E47F7C49630A}">
  <header guid="{E00DCB8E-49BD-4C8D-BEAD-B76F78C7BC2D}" dateTime="2022-01-14T20:22:00.000000000Z" userName=" " r:id="rId1" minRId="1" maxRId="2" maxSheetId="2">
    <sheetIdMap count="1">
      <sheetId val="1"/>
    </sheetIdMap>
  </header>
  <header guid="{35C10863-228A-4278-88A3-CF4616B61962}" dateTime="2022-04-23T22:17:00.000000000Z" userName=" " r:id="rId2" minRId="3" maxRId="4" maxSheetId="2">
    <sheetIdMap count="1">
      <sheetId val="1"/>
    </sheetIdMap>
  </header>
  <header guid="{A8E89366-E479-4F47-8926-518476910264}" dateTime="2022-04-23T22:21:00.000000000Z" userName=" " r:id="rId3" minRId="5" maxRId="10" maxSheetId="2">
    <sheetIdMap count="1">
      <sheetId val="1"/>
    </sheetIdMap>
  </header>
  <header guid="{D357379C-C6DA-4D4A-832A-E47F7C49630A}" dateTime="2022-05-21T20:58:00.000000000Z" userName=" " r:id="rId4" minRId="11" maxRId="13" maxSheetId="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" ua="false" sId="1">
    <oc r="A10" t="n">
      <v>20</v>
    </oc>
    <nc r="A10" t="n">
      <v>15</v>
    </nc>
  </rcc>
  <rcc rId="2" ua="false" sId="1">
    <oc r="A10" t="n">
      <v>15</v>
    </oc>
    <nc r="A10" t="n">
      <v>20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>
  <rcc rId="3" ua="false" sId="1">
    <oc r="A7" t="n">
      <v>100</v>
    </oc>
    <nc r="A7" t="n">
      <v>200</v>
    </nc>
  </rcc>
  <rcc rId="4" ua="false" sId="1">
    <oc r="A10" t="n">
      <v>20</v>
    </oc>
    <nc r="A10" t="n">
      <v>35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>
  <rcc rId="5" ua="false" sId="1">
    <nc r="G34" t="n">
      <f>D34*(1+E34)^F34</f>
    </nc>
  </rcc>
  <rcc rId="6" ua="false" sId="1">
    <nc r="F34" t="n">
      <v>20</v>
    </nc>
  </rcc>
  <rcc rId="7" ua="false" sId="1">
    <nc r="E34" t="n">
      <f>$A$10/100</f>
    </nc>
  </rcc>
  <rcc rId="8" ua="false" sId="1">
    <nc r="D34" t="n">
      <f>G33</f>
    </nc>
  </rcc>
  <rcc rId="9" ua="false" sId="1">
    <nc r="C34" t="n">
      <v>6</v>
    </nc>
  </rcc>
  <rcc rId="10" ua="false" sId="1">
    <nc r="C34" t="n">
      <v>6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>
  <rcc rId="11" ua="false" sId="1">
    <oc r="A7" t="n">
      <v>200</v>
    </oc>
    <nc r="A7" t="n">
      <v>2000</v>
    </nc>
  </rcc>
  <rcc rId="12" ua="false" sId="1">
    <oc r="A10" t="n">
      <v>35</v>
    </oc>
    <nc r="A10" t="n">
      <v>15</v>
    </nc>
  </rcc>
  <rcc rId="13" ua="false" sId="1">
    <oc r="A10" t="n">
      <v>15</v>
    </oc>
    <nc r="A10" t="n">
      <v>8</v>
    </nc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71875" defaultRowHeight="13.8" zeroHeight="false" outlineLevelRow="0" outlineLevelCol="0"/>
  <cols>
    <col collapsed="false" customWidth="true" hidden="false" outlineLevel="0" max="1" min="1" style="0" width="9.59"/>
    <col collapsed="false" customWidth="true" hidden="false" outlineLevel="0" max="3" min="3" style="0" width="5.51"/>
    <col collapsed="false" customWidth="true" hidden="false" outlineLevel="0" max="4" min="4" style="0" width="21.49"/>
    <col collapsed="false" customWidth="true" hidden="false" outlineLevel="0" max="5" min="5" style="1" width="6.61"/>
    <col collapsed="false" customWidth="true" hidden="false" outlineLevel="0" max="6" min="6" style="0" width="5.51"/>
    <col collapsed="false" customWidth="true" hidden="false" outlineLevel="0" max="7" min="7" style="0" width="24.36"/>
    <col collapsed="false" customWidth="true" hidden="false" outlineLevel="0" max="8" min="8" style="0" width="4.81"/>
    <col collapsed="false" customWidth="true" hidden="false" outlineLevel="0" max="9" min="9" style="0" width="7.61"/>
    <col collapsed="false" customWidth="true" hidden="false" outlineLevel="0" max="10" min="10" style="0" width="5.31"/>
  </cols>
  <sheetData>
    <row r="1" customFormat="false" ht="17.35" hidden="false" customHeight="false" outlineLevel="0" collapsed="false">
      <c r="A1" s="2"/>
      <c r="B1" s="3" t="s">
        <v>0</v>
      </c>
      <c r="C1" s="3"/>
      <c r="D1" s="3"/>
      <c r="E1" s="3"/>
      <c r="F1" s="3"/>
      <c r="G1" s="3"/>
      <c r="H1" s="4"/>
      <c r="I1" s="4"/>
      <c r="J1" s="4"/>
    </row>
    <row r="2" customFormat="false" ht="17.35" hidden="false" customHeight="false" outlineLevel="0" collapsed="false">
      <c r="A2" s="5"/>
      <c r="B2" s="6" t="s">
        <v>1</v>
      </c>
      <c r="C2" s="6"/>
      <c r="D2" s="6"/>
      <c r="E2" s="6"/>
      <c r="F2" s="6"/>
      <c r="G2" s="6"/>
      <c r="H2" s="7"/>
      <c r="I2" s="7"/>
      <c r="J2" s="7"/>
    </row>
    <row r="3" customFormat="false" ht="13.8" hidden="false" customHeight="false" outlineLevel="0" collapsed="false">
      <c r="A3" s="2"/>
      <c r="B3" s="2"/>
      <c r="C3" s="2"/>
      <c r="D3" s="8"/>
      <c r="E3" s="9"/>
      <c r="F3" s="2"/>
      <c r="G3" s="2"/>
    </row>
    <row r="4" customFormat="false" ht="13.8" hidden="false" customHeight="false" outlineLevel="0" collapsed="false">
      <c r="A4" s="2"/>
      <c r="B4" s="10" t="s">
        <v>2</v>
      </c>
      <c r="C4" s="11"/>
      <c r="D4" s="12" t="s">
        <v>3</v>
      </c>
      <c r="E4" s="13"/>
      <c r="F4" s="11"/>
      <c r="G4" s="14" t="s">
        <v>4</v>
      </c>
    </row>
    <row r="5" customFormat="false" ht="13.8" hidden="false" customHeight="false" outlineLevel="0" collapsed="false">
      <c r="A5" s="2"/>
      <c r="B5" s="15"/>
      <c r="C5" s="16"/>
      <c r="D5" s="17"/>
      <c r="E5" s="18"/>
      <c r="F5" s="16"/>
      <c r="G5" s="19"/>
    </row>
    <row r="6" customFormat="false" ht="15" hidden="false" customHeight="false" outlineLevel="0" collapsed="false">
      <c r="A6" s="20" t="s">
        <v>5</v>
      </c>
      <c r="B6" s="21" t="n">
        <v>1</v>
      </c>
      <c r="C6" s="22"/>
      <c r="D6" s="23" t="n">
        <f aca="false">A7*A10%</f>
        <v>160</v>
      </c>
      <c r="E6" s="24"/>
      <c r="F6" s="25"/>
      <c r="G6" s="26" t="n">
        <f aca="false">A7+D6</f>
        <v>2160</v>
      </c>
    </row>
    <row r="7" customFormat="false" ht="17.35" hidden="false" customHeight="false" outlineLevel="0" collapsed="false">
      <c r="A7" s="27" t="n">
        <v>2000</v>
      </c>
      <c r="B7" s="28" t="n">
        <v>2</v>
      </c>
      <c r="C7" s="29"/>
      <c r="D7" s="30" t="n">
        <f aca="false">G6*A10%</f>
        <v>172.8</v>
      </c>
      <c r="E7" s="31"/>
      <c r="F7" s="32"/>
      <c r="G7" s="33" t="n">
        <f aca="false">G6+D7</f>
        <v>2332.8</v>
      </c>
    </row>
    <row r="8" customFormat="false" ht="15" hidden="false" customHeight="false" outlineLevel="0" collapsed="false">
      <c r="A8" s="9"/>
      <c r="B8" s="28" t="n">
        <v>3</v>
      </c>
      <c r="C8" s="29"/>
      <c r="D8" s="30" t="n">
        <f aca="false">G7*A10%</f>
        <v>186.624</v>
      </c>
      <c r="E8" s="31"/>
      <c r="F8" s="32"/>
      <c r="G8" s="33" t="n">
        <f aca="false">G7+D8</f>
        <v>2519.424</v>
      </c>
    </row>
    <row r="9" customFormat="false" ht="15" hidden="false" customHeight="false" outlineLevel="0" collapsed="false">
      <c r="A9" s="20" t="s">
        <v>3</v>
      </c>
      <c r="B9" s="28" t="n">
        <v>4</v>
      </c>
      <c r="C9" s="29"/>
      <c r="D9" s="30" t="n">
        <f aca="false">G8*A10%</f>
        <v>201.55392</v>
      </c>
      <c r="E9" s="31"/>
      <c r="F9" s="32"/>
      <c r="G9" s="33" t="n">
        <f aca="false">G8+D9</f>
        <v>2720.97792</v>
      </c>
    </row>
    <row r="10" customFormat="false" ht="17.35" hidden="false" customHeight="false" outlineLevel="0" collapsed="false">
      <c r="A10" s="34" t="n">
        <v>8</v>
      </c>
      <c r="B10" s="28" t="n">
        <v>5</v>
      </c>
      <c r="C10" s="29"/>
      <c r="D10" s="30" t="n">
        <f aca="false">G9*A10%</f>
        <v>217.6782336</v>
      </c>
      <c r="E10" s="31"/>
      <c r="F10" s="32"/>
      <c r="G10" s="33" t="n">
        <f aca="false">G9+D10</f>
        <v>2938.6561536</v>
      </c>
    </row>
    <row r="11" customFormat="false" ht="15" hidden="false" customHeight="false" outlineLevel="0" collapsed="false">
      <c r="A11" s="2"/>
      <c r="B11" s="28" t="n">
        <v>6</v>
      </c>
      <c r="C11" s="29"/>
      <c r="D11" s="30" t="n">
        <f aca="false">G10*A10%</f>
        <v>235.092492288</v>
      </c>
      <c r="E11" s="31"/>
      <c r="F11" s="32"/>
      <c r="G11" s="33" t="n">
        <f aca="false">G10+D11</f>
        <v>3173.748645888</v>
      </c>
    </row>
    <row r="12" customFormat="false" ht="15" hidden="false" customHeight="false" outlineLevel="0" collapsed="false">
      <c r="A12" s="2"/>
      <c r="B12" s="28" t="n">
        <v>7</v>
      </c>
      <c r="C12" s="29"/>
      <c r="D12" s="30" t="n">
        <f aca="false">G11*A10%</f>
        <v>253.89989167104</v>
      </c>
      <c r="E12" s="31"/>
      <c r="F12" s="32"/>
      <c r="G12" s="33" t="n">
        <f aca="false">G11+D12</f>
        <v>3427.64853755904</v>
      </c>
    </row>
    <row r="13" customFormat="false" ht="15" hidden="false" customHeight="false" outlineLevel="0" collapsed="false">
      <c r="A13" s="2"/>
      <c r="B13" s="28" t="n">
        <v>8</v>
      </c>
      <c r="C13" s="29"/>
      <c r="D13" s="30" t="n">
        <f aca="false">G12*A10%</f>
        <v>274.211883004723</v>
      </c>
      <c r="E13" s="31"/>
      <c r="F13" s="32"/>
      <c r="G13" s="33" t="n">
        <f aca="false">G12+D13</f>
        <v>3701.86042056376</v>
      </c>
    </row>
    <row r="14" customFormat="false" ht="15" hidden="false" customHeight="false" outlineLevel="0" collapsed="false">
      <c r="A14" s="2"/>
      <c r="B14" s="28" t="n">
        <v>9</v>
      </c>
      <c r="C14" s="29"/>
      <c r="D14" s="30" t="n">
        <f aca="false">G13*A10%</f>
        <v>296.148833645101</v>
      </c>
      <c r="E14" s="31"/>
      <c r="F14" s="32"/>
      <c r="G14" s="33" t="n">
        <f aca="false">G13+D14</f>
        <v>3998.00925420886</v>
      </c>
    </row>
    <row r="15" customFormat="false" ht="15" hidden="false" customHeight="false" outlineLevel="0" collapsed="false">
      <c r="A15" s="2"/>
      <c r="B15" s="28" t="n">
        <v>10</v>
      </c>
      <c r="C15" s="29"/>
      <c r="D15" s="30" t="n">
        <f aca="false">G14*A10%</f>
        <v>319.840740336709</v>
      </c>
      <c r="E15" s="31"/>
      <c r="F15" s="32"/>
      <c r="G15" s="33" t="n">
        <f aca="false">G14+D15</f>
        <v>4317.84999454557</v>
      </c>
    </row>
    <row r="16" customFormat="false" ht="15" hidden="false" customHeight="false" outlineLevel="0" collapsed="false">
      <c r="A16" s="2"/>
      <c r="B16" s="28" t="n">
        <v>11</v>
      </c>
      <c r="C16" s="29"/>
      <c r="D16" s="30" t="n">
        <f aca="false">G15*A10%</f>
        <v>345.427999563646</v>
      </c>
      <c r="E16" s="31"/>
      <c r="F16" s="32"/>
      <c r="G16" s="33" t="n">
        <f aca="false">G15+D16</f>
        <v>4663.27799410922</v>
      </c>
    </row>
    <row r="17" customFormat="false" ht="15" hidden="false" customHeight="false" outlineLevel="0" collapsed="false">
      <c r="A17" s="2"/>
      <c r="B17" s="28" t="n">
        <v>12</v>
      </c>
      <c r="C17" s="29"/>
      <c r="D17" s="30" t="n">
        <f aca="false">G16*A10%</f>
        <v>373.062239528738</v>
      </c>
      <c r="E17" s="31"/>
      <c r="F17" s="32"/>
      <c r="G17" s="33" t="n">
        <f aca="false">G16+D17</f>
        <v>5036.34023363796</v>
      </c>
    </row>
    <row r="18" customFormat="false" ht="15" hidden="false" customHeight="false" outlineLevel="0" collapsed="false">
      <c r="A18" s="2"/>
      <c r="B18" s="28" t="n">
        <v>13</v>
      </c>
      <c r="C18" s="29"/>
      <c r="D18" s="30" t="n">
        <f aca="false">G17*A10%</f>
        <v>402.907218691037</v>
      </c>
      <c r="E18" s="31"/>
      <c r="F18" s="32"/>
      <c r="G18" s="33" t="n">
        <f aca="false">G17+D18</f>
        <v>5439.24745232899</v>
      </c>
    </row>
    <row r="19" customFormat="false" ht="15" hidden="false" customHeight="false" outlineLevel="0" collapsed="false">
      <c r="A19" s="2"/>
      <c r="B19" s="28" t="n">
        <v>14</v>
      </c>
      <c r="C19" s="29"/>
      <c r="D19" s="30" t="n">
        <f aca="false">G18*A10%</f>
        <v>435.13979618632</v>
      </c>
      <c r="E19" s="31"/>
      <c r="F19" s="32"/>
      <c r="G19" s="33" t="n">
        <f aca="false">G18+D19</f>
        <v>5874.38724851531</v>
      </c>
    </row>
    <row r="20" customFormat="false" ht="15" hidden="false" customHeight="false" outlineLevel="0" collapsed="false">
      <c r="A20" s="2"/>
      <c r="B20" s="28" t="n">
        <v>15</v>
      </c>
      <c r="C20" s="29"/>
      <c r="D20" s="30" t="n">
        <f aca="false">G19*A10%</f>
        <v>469.950979881225</v>
      </c>
      <c r="E20" s="31"/>
      <c r="F20" s="32"/>
      <c r="G20" s="33" t="n">
        <f aca="false">G19+D20</f>
        <v>6344.33822839654</v>
      </c>
    </row>
    <row r="21" customFormat="false" ht="15" hidden="false" customHeight="false" outlineLevel="0" collapsed="false">
      <c r="A21" s="2"/>
      <c r="B21" s="28" t="n">
        <v>16</v>
      </c>
      <c r="C21" s="29"/>
      <c r="D21" s="30" t="n">
        <f aca="false">G20*A10%</f>
        <v>507.547058271723</v>
      </c>
      <c r="E21" s="31"/>
      <c r="F21" s="32"/>
      <c r="G21" s="33" t="n">
        <f aca="false">G20+D21</f>
        <v>6851.88528666826</v>
      </c>
    </row>
    <row r="22" customFormat="false" ht="15" hidden="false" customHeight="false" outlineLevel="0" collapsed="false">
      <c r="A22" s="2"/>
      <c r="B22" s="28" t="n">
        <v>17</v>
      </c>
      <c r="C22" s="29"/>
      <c r="D22" s="30" t="n">
        <f aca="false">G21*A10%</f>
        <v>548.150822933461</v>
      </c>
      <c r="E22" s="31"/>
      <c r="F22" s="32"/>
      <c r="G22" s="33" t="n">
        <f aca="false">G21+D22</f>
        <v>7400.03610960172</v>
      </c>
    </row>
    <row r="23" customFormat="false" ht="15" hidden="false" customHeight="false" outlineLevel="0" collapsed="false">
      <c r="A23" s="2"/>
      <c r="B23" s="28" t="n">
        <v>18</v>
      </c>
      <c r="C23" s="29"/>
      <c r="D23" s="30" t="n">
        <f aca="false">G22*A10%</f>
        <v>592.002888768138</v>
      </c>
      <c r="E23" s="31"/>
      <c r="F23" s="32"/>
      <c r="G23" s="33" t="n">
        <f aca="false">G22+D23</f>
        <v>7992.03899836986</v>
      </c>
    </row>
    <row r="24" customFormat="false" ht="15" hidden="false" customHeight="false" outlineLevel="0" collapsed="false">
      <c r="A24" s="2"/>
      <c r="B24" s="28" t="n">
        <v>19</v>
      </c>
      <c r="C24" s="29"/>
      <c r="D24" s="30" t="n">
        <f aca="false">G23*A10%</f>
        <v>639.363119869589</v>
      </c>
      <c r="E24" s="31"/>
      <c r="F24" s="32"/>
      <c r="G24" s="33" t="n">
        <f aca="false">G23+D24</f>
        <v>8631.40211823945</v>
      </c>
    </row>
    <row r="25" customFormat="false" ht="15" hidden="false" customHeight="false" outlineLevel="0" collapsed="false">
      <c r="A25" s="2"/>
      <c r="B25" s="35" t="n">
        <v>20</v>
      </c>
      <c r="C25" s="36"/>
      <c r="D25" s="37" t="n">
        <f aca="false">G24*A10%</f>
        <v>690.512169459156</v>
      </c>
      <c r="E25" s="38"/>
      <c r="F25" s="39"/>
      <c r="G25" s="40" t="n">
        <f aca="false">G24+D25</f>
        <v>9321.91428769861</v>
      </c>
      <c r="H25" s="41"/>
    </row>
    <row r="26" customFormat="false" ht="13.8" hidden="false" customHeight="false" outlineLevel="0" collapsed="false">
      <c r="A26" s="2"/>
      <c r="B26" s="2"/>
      <c r="C26" s="2"/>
      <c r="D26" s="2"/>
      <c r="E26" s="9"/>
      <c r="F26" s="2"/>
      <c r="G26" s="2"/>
    </row>
    <row r="27" customFormat="false" ht="13.8" hidden="false" customHeight="false" outlineLevel="0" collapsed="false">
      <c r="A27" s="2"/>
      <c r="B27" s="2"/>
      <c r="C27" s="2"/>
      <c r="D27" s="2"/>
      <c r="E27" s="9"/>
      <c r="F27" s="2"/>
      <c r="G27" s="2"/>
    </row>
    <row r="28" customFormat="false" ht="13.8" hidden="false" customHeight="false" outlineLevel="0" collapsed="false">
      <c r="A28" s="2"/>
      <c r="B28" s="2"/>
      <c r="C28" s="42" t="s">
        <v>6</v>
      </c>
      <c r="D28" s="43" t="s">
        <v>7</v>
      </c>
      <c r="E28" s="42" t="s">
        <v>8</v>
      </c>
      <c r="F28" s="42" t="s">
        <v>2</v>
      </c>
      <c r="G28" s="43" t="s">
        <v>9</v>
      </c>
    </row>
    <row r="29" customFormat="false" ht="15" hidden="false" customHeight="false" outlineLevel="0" collapsed="false">
      <c r="A29" s="2"/>
      <c r="B29" s="2"/>
      <c r="C29" s="42" t="n">
        <v>1</v>
      </c>
      <c r="D29" s="44" t="n">
        <f aca="false">$A$7</f>
        <v>2000</v>
      </c>
      <c r="E29" s="45" t="n">
        <f aca="false">$A$10/100</f>
        <v>0.08</v>
      </c>
      <c r="F29" s="46" t="n">
        <v>20</v>
      </c>
      <c r="G29" s="47" t="n">
        <f aca="false">D29*(1+E29)^F29</f>
        <v>9321.91428769862</v>
      </c>
    </row>
    <row r="30" customFormat="false" ht="15" hidden="false" customHeight="false" outlineLevel="0" collapsed="false">
      <c r="A30" s="2"/>
      <c r="B30" s="2"/>
      <c r="C30" s="42" t="n">
        <v>2</v>
      </c>
      <c r="D30" s="44" t="n">
        <f aca="false">G29</f>
        <v>9321.91428769862</v>
      </c>
      <c r="E30" s="45" t="n">
        <f aca="false">$A$10/100</f>
        <v>0.08</v>
      </c>
      <c r="F30" s="46" t="n">
        <v>20</v>
      </c>
      <c r="G30" s="47" t="n">
        <f aca="false">D30*(1+E30)^F30</f>
        <v>43449.0429935998</v>
      </c>
    </row>
    <row r="31" customFormat="false" ht="15" hidden="false" customHeight="false" outlineLevel="0" collapsed="false">
      <c r="A31" s="2"/>
      <c r="B31" s="2"/>
      <c r="C31" s="42" t="n">
        <v>3</v>
      </c>
      <c r="D31" s="44" t="n">
        <f aca="false">G30</f>
        <v>43449.0429935998</v>
      </c>
      <c r="E31" s="45" t="n">
        <f aca="false">$A$10/100</f>
        <v>0.08</v>
      </c>
      <c r="F31" s="46" t="n">
        <v>20</v>
      </c>
      <c r="G31" s="47" t="n">
        <f aca="false">D31*(1+E31)^F31</f>
        <v>202514.127334435</v>
      </c>
    </row>
    <row r="32" customFormat="false" ht="15" hidden="false" customHeight="false" outlineLevel="0" collapsed="false">
      <c r="A32" s="2"/>
      <c r="B32" s="2"/>
      <c r="C32" s="42" t="n">
        <v>4</v>
      </c>
      <c r="D32" s="44" t="n">
        <f aca="false">G31</f>
        <v>202514.127334435</v>
      </c>
      <c r="E32" s="45" t="n">
        <f aca="false">$A$10/100</f>
        <v>0.08</v>
      </c>
      <c r="F32" s="46" t="n">
        <v>20</v>
      </c>
      <c r="G32" s="47" t="n">
        <f aca="false">D32*(1+E32)^F32</f>
        <v>943909.668529842</v>
      </c>
    </row>
    <row r="33" customFormat="false" ht="15" hidden="false" customHeight="false" outlineLevel="0" collapsed="false">
      <c r="A33" s="2"/>
      <c r="B33" s="2"/>
      <c r="C33" s="42" t="n">
        <v>5</v>
      </c>
      <c r="D33" s="44" t="n">
        <f aca="false">G32</f>
        <v>943909.668529842</v>
      </c>
      <c r="E33" s="45" t="n">
        <f aca="false">$A$10/100</f>
        <v>0.08</v>
      </c>
      <c r="F33" s="46" t="n">
        <v>20</v>
      </c>
      <c r="G33" s="47" t="n">
        <f aca="false">D33*(1+E33)^F33</f>
        <v>4399522.5126826</v>
      </c>
    </row>
    <row r="1048576" customFormat="false" ht="12.8" hidden="false" customHeight="false" outlineLevel="0" collapsed="false"/>
  </sheetData>
  <mergeCells count="2">
    <mergeCell ref="B1:G1"/>
    <mergeCell ref="B2:G2"/>
  </mergeCells>
  <printOptions headings="false" gridLines="false" gridLinesSet="true" horizontalCentered="false" verticalCentered="false"/>
  <pageMargins left="0.590277777777778" right="0.590277777777778" top="0.855555555555556" bottom="0.855555555555556" header="0.590277777777778" footer="0.590277777777778"/>
  <pageSetup paperSize="9" scale="7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968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2013-08-23T18:50:11Z</dcterms:created>
  <dc:creator>Dan McSalley</dc:creator>
  <dc:description/>
  <dc:language>en-GB</dc:language>
  <cp:lastModifiedBy/>
  <cp:lastPrinted>2022-01-11T19:28:34Z</cp:lastPrinted>
  <dcterms:modified xsi:type="dcterms:W3CDTF">2022-05-21T20:58:56Z</dcterms:modified>
  <cp:revision>194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